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<sst xmlns="http://schemas.openxmlformats.org/spreadsheetml/2006/main" count="4229" uniqueCount="1044">
  <si>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</si>
  <si>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</si>
  <si>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</si>
  <si>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</si>
  <si>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</si>
  <si>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</si>
  <si>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</si>
  <si>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</si>
  <si>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</si>
  <si>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</si>
  <si>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</si>
  <si>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</si>
  <si>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</si>
  <si>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</si>
  <si>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</si>
  <si>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</si>
  <si>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</si>
  <si>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</si>
  <si>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</si>
  <si>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</si>
  <si>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</si>
  <si>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</si>
  <si>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</si>
  <si>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</si>
  <si>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</si>
  <si>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</si>
  <si>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</si>
  <si>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</si>
  <si>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</si>
  <si>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</si>
  <si>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</si>
  <si>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</si>
  <si>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</si>
  <si>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</si>
  <si>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</si>
  <si>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</si>
  <si>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</si>
  <si>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</si>
  <si>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</si>
  <si>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</si>
  <si>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</si>
  <si>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</si>
  <si>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</si>
  <si>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</si>
  <si>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</si>
  <si>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</si>
  <si>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</si>
  <si>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</si>
  <si>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</si>
  <si>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</si>
  <si>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</si>
  <si>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</si>
  <si>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</si>
  <si>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</si>
  <si>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</si>
  <si>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</si>
  <si>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</si>
  <si>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</si>
  <si>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</si>
  <si>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</si>
  <si>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</si>
  <si>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</si>
  <si>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</si>
  <si>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</si>
  <si>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</si>
  <si>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</si>
  <si>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</si>
  <si>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</si>
  <si>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</si>
  <si>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</si>
  <si>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</si>
  <si>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</si>
  <si>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</si>
  <si>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</si>
  <si>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</si>
  <si>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</si>
  <si>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</si>
  <si>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</si>
  <si>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</si>
  <si>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</si>
  <si>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</si>
  <si>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</si>
  <si>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</si>
  <si>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</si>
  <si>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</si>
  <si>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</si>
  <si>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</si>
  <si>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</si>
  <si>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</si>
  <si>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</si>
  <si>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</si>
  <si>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</si>
  <si>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</si>
  <si>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</si>
  <si>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</si>
  <si>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</si>
  <si>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</si>
  <si>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</si>
  <si>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</si>
  <si>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</si>
  <si>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</si>
  <si>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</si>
  <si>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</si>
  <si>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</si>
  <si>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</si>
  <si>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</si>
  <si>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</si>
  <si>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</si>
  <si>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</si>
  <si>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</si>
  <si>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</si>
  <si>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</si>
  <si>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</si>
  <si>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</si>
  <si>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</si>
  <si>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</si>
  <si>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</si>
  <si>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</si>
  <si>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</si>
  <si>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</si>
  <si>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</si>
  <si>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</si>
  <si>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</si>
  <si>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</si>
  <si>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</si>
  <si>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</si>
  <si>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</si>
  <si>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</si>
  <si>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</si>
  <si>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</si>
  <si>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</si>
  <si>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</si>
  <si>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</si>
  <si>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</si>
  <si>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</si>
  <si>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</si>
  <si>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</si>
  <si>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</si>
  <si>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</si>
  <si>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</si>
  <si>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</si>
  <si>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</si>
  <si>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</si>
  <si>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</si>
  <si>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</si>
  <si>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</si>
  <si>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</si>
  <si>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</si>
  <si>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</si>
  <si>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</si>
  <si>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</si>
  <si>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</si>
  <si>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</si>
  <si>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</si>
  <si>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</si>
  <si>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</si>
  <si>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</si>
  <si>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</si>
  <si>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</si>
  <si>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</si>
  <si>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</si>
  <si>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</si>
  <si>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</si>
  <si>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</si>
  <si>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</si>
  <si>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</si>
  <si>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</si>
  <si>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</si>
  <si>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</si>
  <si>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</si>
  <si>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</si>
  <si>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</si>
  <si>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</si>
  <si>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</si>
  <si>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</si>
  <si>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</si>
  <si>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</si>
  <si>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</si>
  <si>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</si>
  <si>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</si>
  <si>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</si>
  <si>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</si>
  <si>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</si>
  <si>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</si>
  <si>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</si>
  <si>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</si>
  <si>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</si>
  <si>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</si>
  <si>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</si>
  <si>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</si>
  <si>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</si>
  <si>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</si>
  <si>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</si>
  <si>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</si>
  <si>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</si>
  <si>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</si>
  <si>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</si>
  <si>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</si>
  <si>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</si>
  <si>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</si>
  <si>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</si>
  <si>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</si>
  <si>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</si>
  <si>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</si>
  <si>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</si>
  <si>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</si>
  <si>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</si>
  <si>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</si>
  <si>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</si>
  <si>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</si>
  <si>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</si>
  <si>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</si>
  <si>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</si>
  <si>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</si>
  <si>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</si>
  <si>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</si>
  <si>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</si>
  <si>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</si>
  <si>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</si>
  <si>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</si>
  <si>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</si>
  <si>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</si>
  <si>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</si>
  <si>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</si>
  <si>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</si>
  <si>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</si>
  <si>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</si>
  <si>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</si>
  <si>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</si>
  <si>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</si>
  <si>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</si>
  <si>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</si>
  <si>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</si>
  <si>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</si>
  <si>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</si>
  <si>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</si>
  <si>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</si>
  <si>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</si>
  <si>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</si>
  <si>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</si>
  <si>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</si>
  <si>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</si>
  <si>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</si>
  <si>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</si>
  <si>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</si>
  <si>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</si>
  <si>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</si>
  <si>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</si>
  <si>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</si>
  <si>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</si>
  <si>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</si>
  <si>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</si>
  <si>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</si>
  <si>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</si>
  <si>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</si>
  <si>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</si>
  <si>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</si>
  <si>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</si>
  <si>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</si>
  <si>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</si>
  <si>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</si>
  <si>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</si>
  <si>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</si>
  <si>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</si>
  <si>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</si>
  <si>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</si>
  <si>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</si>
  <si>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</si>
  <si>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</si>
  <si>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</si>
  <si>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</si>
  <si>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</si>
  <si>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</si>
  <si>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</si>
  <si>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</si>
  <si>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</si>
  <si>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</si>
  <si>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</si>
  <si>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</si>
  <si>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</si>
  <si>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</si>
  <si>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</si>
  <si>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</si>
  <si>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</si>
  <si>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</si>
  <si>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</si>
  <si>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</si>
  <si>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</si>
  <si>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</si>
  <si>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</si>
  <si>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</si>
  <si>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</si>
  <si>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</si>
  <si>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</si>
  <si>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</si>
  <si>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</si>
  <si>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</si>
  <si>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</si>
  <si>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</si>
  <si>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</si>
  <si>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</si>
  <si>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</si>
  <si>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</si>
  <si>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</si>
  <si>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</si>
  <si>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</si>
  <si>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</si>
  <si>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</si>
  <si>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</si>
  <si>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</si>
  <si>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</si>
  <si>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</si>
  <si>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</si>
  <si>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</si>
  <si>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</si>
  <si>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</si>
  <si>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</si>
  <si>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</si>
  <si>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</si>
  <si>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</si>
  <si>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</si>
  <si>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</si>
  <si>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</si>
  <si>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</si>
  <si>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</si>
  <si>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</si>
  <si>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</si>
  <si>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</si>
  <si>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</si>
  <si>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</si>
  <si>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</si>
  <si>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</si>
  <si>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</si>
  <si>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</si>
  <si>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</si>
  <si>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</si>
  <si>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</si>
  <si>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</si>
  <si>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</si>
  <si>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</si>
  <si>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</si>
  <si>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</si>
  <si>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</si>
  <si>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</si>
  <si>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</si>
  <si>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</si>
  <si>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</si>
  <si>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</si>
  <si>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</si>
  <si>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</si>
  <si>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</si>
  <si>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</si>
  <si>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</si>
  <si>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</si>
  <si>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</si>
  <si>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</si>
  <si>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</si>
  <si>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</si>
  <si>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</si>
  <si>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</si>
  <si>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</si>
  <si>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</si>
  <si>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</si>
  <si>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</si>
  <si>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</si>
  <si>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</si>
  <si>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</si>
  <si>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</si>
  <si>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</si>
  <si>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</si>
  <si>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</si>
  <si>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</si>
  <si>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</si>
  <si>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</si>
  <si>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</si>
  <si>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</si>
  <si>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</si>
  <si>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</si>
  <si>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</si>
  <si>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</si>
  <si>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</si>
  <si>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</si>
  <si>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</si>
  <si>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</si>
  <si>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</si>
  <si>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</si>
  <si>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</si>
  <si>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</si>
  <si>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</si>
  <si>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</si>
  <si>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</si>
  <si>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</si>
  <si>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</si>
  <si>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</si>
  <si>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</si>
  <si>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</si>
  <si>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</si>
  <si>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</si>
  <si>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</si>
  <si>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</si>
  <si>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</si>
  <si>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</si>
  <si>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</si>
  <si>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</si>
  <si>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</si>
  <si>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</si>
  <si>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</si>
  <si>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</si>
  <si>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</si>
  <si>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</si>
  <si>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</si>
  <si>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</si>
  <si>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</si>
  <si>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</si>
  <si>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</si>
  <si>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</si>
  <si>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</si>
  <si>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</si>
  <si>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</si>
  <si>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</si>
  <si>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</si>
  <si>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</si>
  <si>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</si>
  <si>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</si>
  <si>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</si>
  <si>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</si>
  <si>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</si>
  <si>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</si>
  <si>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</si>
  <si>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</si>
  <si>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</si>
  <si>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</si>
  <si>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</si>
  <si>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</si>
  <si>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</si>
  <si>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</si>
  <si>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</si>
  <si>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</si>
  <si>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</si>
  <si>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</si>
  <si>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</si>
  <si>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</si>
  <si>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</si>
  <si>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</si>
  <si>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</si>
  <si>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</si>
  <si>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</si>
  <si>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</si>
  <si>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</si>
  <si>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</si>
  <si>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</si>
  <si>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</si>
  <si>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</si>
  <si>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</si>
  <si>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</si>
  <si>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</si>
  <si>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</si>
  <si>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</si>
  <si>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</si>
  <si>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</si>
  <si>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</si>
  <si>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</si>
  <si>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</si>
  <si>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</si>
  <si>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</si>
  <si>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</si>
  <si>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</si>
  <si>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</si>
  <si>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</si>
  <si>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</si>
  <si>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</si>
  <si>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</si>
  <si>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</si>
  <si>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</si>
  <si>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</si>
  <si>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</si>
  <si>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</si>
  <si>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</si>
  <si>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</si>
  <si>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</si>
  <si>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</si>
  <si>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</si>
  <si>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</si>
  <si>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</si>
  <si>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</si>
  <si>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</si>
  <si>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</si>
  <si>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</si>
  <si>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</si>
  <si>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</si>
  <si>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</si>
  <si>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</si>
  <si>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</si>
  <si>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</si>
  <si>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</si>
  <si>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</si>
  <si>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</si>
  <si>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</si>
  <si>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</si>
  <si>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</si>
  <si>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</si>
  <si>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</si>
  <si>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</si>
  <si>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</si>
  <si>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</si>
  <si>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</si>
  <si>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</si>
  <si>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</si>
  <si>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</si>
  <si>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</si>
  <si>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</si>
  <si>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</si>
  <si>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</si>
  <si>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</si>
  <si>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</si>
  <si>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</si>
  <si>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</si>
  <si>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</si>
  <si>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</si>
  <si>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</si>
  <si>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</si>
  <si>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</si>
  <si>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</si>
  <si>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</si>
  <si>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</si>
  <si>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</si>
  <si>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</si>
  <si>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</si>
  <si>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</si>
  <si>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</si>
  <si>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</si>
  <si>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</si>
  <si>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</si>
  <si>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</si>
  <si>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</si>
  <si>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</si>
  <si>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</si>
  <si>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</si>
  <si>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</si>
  <si>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</si>
  <si>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</si>
  <si>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</si>
  <si>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</si>
  <si>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</si>
  <si>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</si>
  <si>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</si>
  <si>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</si>
  <si>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</si>
  <si>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</si>
  <si>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</si>
  <si>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</si>
  <si>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</si>
  <si>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</si>
  <si>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</si>
  <si>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</si>
  <si>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</si>
  <si>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</si>
  <si>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</si>
  <si>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</si>
  <si>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</si>
  <si>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</si>
  <si>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</si>
  <si>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</si>
  <si>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</si>
  <si>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</si>
  <si>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</si>
  <si>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</si>
  <si>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</si>
  <si>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</si>
  <si>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</si>
  <si>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</si>
  <si>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</si>
  <si>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</si>
  <si>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</si>
  <si>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</si>
  <si>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</si>
  <si>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</si>
  <si>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</si>
  <si>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</si>
  <si>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</si>
  <si>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</si>
  <si>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</si>
  <si>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</si>
  <si>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</si>
  <si>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</si>
  <si>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</si>
  <si>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</si>
  <si>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</si>
  <si>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</si>
  <si>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</si>
  <si>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</si>
  <si>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</si>
  <si>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</si>
  <si>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</si>
  <si>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</si>
  <si>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</si>
  <si>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</si>
  <si>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</si>
  <si>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</si>
  <si>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</si>
  <si>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</si>
  <si>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</si>
  <si>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</si>
  <si>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</si>
  <si>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</si>
  <si>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</si>
  <si>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</si>
  <si>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</si>
  <si>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</si>
  <si>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</si>
  <si>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</si>
  <si>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</si>
  <si>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</si>
  <si>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</si>
  <si>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</si>
  <si>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</si>
  <si>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</si>
  <si>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</si>
  <si>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</si>
  <si>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</si>
  <si>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</si>
  <si>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</si>
  <si>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</si>
  <si>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</si>
  <si>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</si>
  <si>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</si>
  <si>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</si>
  <si>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</si>
  <si>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</si>
  <si>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</si>
  <si>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</si>
  <si>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</si>
  <si>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</si>
  <si>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</si>
  <si>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</si>
  <si>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</si>
  <si>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</si>
  <si>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</si>
  <si>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</si>
  <si>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</si>
  <si>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</si>
  <si>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</si>
  <si>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</si>
  <si>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</si>
  <si>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</si>
  <si>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</si>
  <si>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</si>
  <si>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</si>
  <si>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</si>
  <si>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</si>
  <si>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</si>
  <si>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</si>
  <si>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</si>
  <si>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</si>
  <si>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</si>
  <si>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</si>
  <si>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</si>
  <si>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</si>
  <si>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</si>
  <si>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</si>
  <si>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</si>
  <si>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</si>
  <si>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</si>
  <si>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</si>
  <si>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</si>
  <si>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</si>
  <si>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</si>
  <si>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</si>
  <si>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</si>
  <si>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</si>
  <si>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</si>
  <si>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</si>
  <si>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</si>
  <si>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</si>
  <si>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</si>
  <si>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</si>
  <si>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</si>
  <si>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</si>
  <si>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</si>
  <si>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</si>
  <si>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</si>
  <si>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</si>
  <si>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</si>
  <si>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</si>
  <si>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</si>
  <si>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</si>
  <si>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</si>
  <si>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</si>
  <si>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</si>
  <si>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</si>
  <si>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</si>
  <si>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</si>
  <si>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</si>
  <si>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</si>
  <si>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</si>
  <si>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</si>
  <si>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</si>
  <si>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</si>
  <si>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</si>
  <si>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</si>
  <si>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</si>
  <si>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</si>
  <si>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</si>
  <si>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</si>
  <si>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</si>
  <si>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</si>
  <si>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</si>
  <si>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</si>
  <si>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</si>
  <si>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</si>
  <si>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</si>
  <si>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</si>
  <si>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</si>
  <si>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</si>
  <si>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</si>
  <si>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</si>
  <si>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</si>
  <si>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</si>
  <si>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</si>
  <si>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</si>
  <si>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</si>
  <si>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</si>
  <si>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</si>
  <si>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</si>
  <si>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</si>
  <si>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</si>
  <si>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</si>
  <si>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</si>
  <si>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</si>
  <si>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</si>
  <si>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</si>
  <si>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</si>
  <si>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</si>
  <si>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</si>
  <si>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</si>
  <si>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</si>
  <si>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</si>
  <si>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</si>
  <si>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</si>
  <si>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</si>
  <si>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</si>
  <si>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</si>
  <si>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</si>
  <si>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</si>
  <si>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</si>
  <si>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</si>
  <si>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</si>
  <si>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</si>
  <si>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</si>
  <si>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</si>
  <si>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</si>
  <si>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</si>
  <si>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</si>
  <si>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</si>
  <si>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</si>
  <si>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</si>
  <si>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</si>
  <si>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</si>
  <si>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</si>
  <si>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孙义恩</t>
  </si>
  <si>
    <t>坐落：</t>
  </si>
  <si>
    <t>容城县午方北庄村</t>
  </si>
  <si>
    <t>调查编号：</t>
  </si>
  <si>
    <t>0201015-01-03-0029</t>
  </si>
  <si>
    <t>价值时点：</t>
  </si>
  <si>
    <t>2024年10月24日</t>
  </si>
  <si>
    <t>报告编号：</t>
  </si>
  <si>
    <t>康正（容城县）2024评字第7号-午方北庄村</t>
  </si>
  <si>
    <t>3-25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</si>
  <si>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</si>
  <si>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</si>
  <si>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</si>
  <si>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</si>
  <si>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</si>
  <si>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</si>
  <si>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</si>
  <si>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</si>
  <si>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</si>
  <si>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</si>
  <si>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</si>
  <si>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</si>
  <si>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</si>
  <si>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</si>
  <si>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</si>
  <si>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</si>
  <si>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</si>
  <si>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</si>
  <si>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</si>
  <si>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</si>
  <si>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</si>
  <si>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</si>
  <si>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</si>
  <si>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</si>
  <si>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</si>
  <si>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</si>
  <si>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</si>
  <si>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</si>
  <si>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</si>
  <si>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</si>
  <si>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</si>
  <si>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</si>
  <si>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</si>
  <si>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</si>
  <si>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</si>
  <si>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</si>
  <si>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</si>
  <si>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</si>
  <si>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</si>
  <si>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</si>
  <si>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</si>
  <si>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</si>
  <si>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</si>
  <si>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</si>
  <si>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</si>
  <si>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</si>
  <si>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</si>
  <si>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</si>
  <si>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</si>
  <si>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</si>
  <si>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</si>
  <si>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</si>
  <si>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</si>
  <si>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</si>
  <si>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</si>
  <si>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</si>
  <si>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</si>
  <si>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</si>
  <si>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</si>
  <si>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</si>
  <si>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</si>
  <si>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</si>
  <si>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</si>
  <si>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</si>
  <si>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</si>
  <si>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</si>
  <si>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</si>
  <si>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</si>
  <si>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</si>
  <si>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</si>
  <si>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</si>
  <si>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</si>
  <si>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</si>
  <si>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</si>
  <si>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</si>
  <si>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</si>
  <si>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</si>
  <si>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</si>
  <si>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</si>
  <si>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</si>
  <si>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</si>
  <si>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</si>
  <si>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</si>
  <si>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</si>
  <si>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</si>
  <si>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</si>
  <si>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</si>
  <si>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</si>
  <si>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</si>
  <si>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</si>
  <si>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</si>
  <si>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</si>
  <si>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</si>
  <si>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</si>
  <si>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</si>
  <si>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</si>
  <si>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</si>
  <si>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</si>
  <si>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短边1面</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</si>
  <si>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</si>
  <si>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</si>
  <si>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</si>
  <si>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</si>
  <si>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</si>
  <si>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</si>
  <si>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</si>
  <si>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</si>
  <si>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</si>
  <si>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</si>
  <si>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</si>
  <si>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</si>
  <si>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</si>
  <si>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</si>
  <si>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</si>
  <si>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</si>
  <si>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</si>
  <si>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</si>
  <si>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</si>
  <si>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</si>
  <si>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</si>
  <si>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</si>
  <si>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</si>
  <si>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</si>
  <si>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</si>
  <si>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</si>
  <si>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</si>
  <si>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</si>
  <si>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</si>
  <si>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</si>
  <si>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</si>
  <si>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</si>
  <si>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</si>
  <si>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</si>
  <si>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</si>
  <si>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</si>
  <si>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</si>
  <si>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</si>
  <si>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</si>
  <si>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</si>
  <si>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</si>
  <si>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</si>
  <si>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</si>
  <si>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</si>
  <si>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</si>
  <si>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</si>
  <si>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</si>
  <si>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</si>
  <si>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</si>
  <si>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</si>
  <si>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</si>
  <si>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</si>
  <si>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</si>
  <si>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</si>
  <si>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</si>
  <si>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</si>
  <si>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</si>
  <si>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</si>
  <si>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</si>
  <si>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</si>
  <si>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</si>
  <si>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</si>
  <si>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</si>
  <si>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</si>
  <si>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</si>
  <si>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</si>
  <si>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</si>
  <si>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</si>
  <si>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</si>
  <si>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</si>
  <si>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</si>
  <si>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</si>
  <si>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</si>
  <si>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</si>
  <si>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</si>
  <si>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</si>
  <si>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</si>
  <si>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</si>
  <si>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</si>
  <si>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</si>
  <si>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</si>
  <si>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</si>
  <si>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</si>
  <si>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</si>
  <si>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</si>
  <si>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</si>
  <si>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</si>
  <si>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</si>
  <si>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</si>
  <si>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</si>
  <si>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</si>
  <si>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</si>
  <si>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</si>
  <si>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</si>
  <si>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</si>
  <si>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</si>
  <si>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</si>
  <si>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</si>
  <si>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</si>
  <si>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</si>
  <si>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</si>
  <si>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</si>
  <si>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</si>
  <si>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</si>
  <si>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</si>
  <si>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</si>
  <si>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</si>
  <si>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</si>
  <si>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</si>
  <si>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</si>
  <si>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</si>
  <si>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</si>
  <si>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</si>
  <si>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</si>
  <si>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</si>
  <si>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</si>
  <si>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</si>
  <si>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</si>
  <si>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</si>
  <si>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</si>
  <si>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</si>
  <si>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</si>
  <si>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</si>
  <si>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</si>
  <si>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</si>
  <si>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</si>
  <si>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</si>
  <si>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</si>
  <si>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</si>
  <si>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</si>
  <si>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</si>
  <si>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</si>
  <si>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</si>
  <si>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</si>
  <si>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</si>
  <si>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</si>
  <si>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</si>
  <si>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</si>
  <si>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</si>
  <si>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</si>
  <si>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</si>
  <si>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</si>
  <si>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</si>
  <si>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</si>
  <si>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</si>
  <si>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</si>
  <si>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</si>
  <si>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</si>
  <si>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</si>
  <si>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铝合金门</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</si>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</sst>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0201015-01-03-0029</v>
      </c>
      <c r="C2" s="335">
        <f>输机表!P2</f>
        <v>0</v>
      </c>
      <c r="D2" s="335" t="str">
        <f>输机表!U2&amp;输机表!Y2</f>
        <v>康正（容城县）2024评字第7号-午方北庄村3-25</v>
      </c>
      <c r="E2" s="335" t="str">
        <f>输机表!D2</f>
        <v>孙义恩</v>
      </c>
      <c r="F2" s="335" t="str">
        <f>输机表!F2</f>
        <v>容城县午方北庄村</v>
      </c>
      <c r="G2" s="335">
        <f ca="1">结果通知单!C12</f>
        <v>40.99</v>
      </c>
      <c r="H2" s="335">
        <f ca="1">结果通知单!N7</f>
        <v>40.99</v>
      </c>
      <c r="I2" s="335">
        <f ca="1">结果通知单!O7</f>
        <v>0</v>
      </c>
      <c r="J2" s="335">
        <f ca="1">结果通知单!P7</f>
        <v>0</v>
      </c>
      <c r="K2" s="335">
        <f ca="1">结果通知单!G12</f>
        <v>35497</v>
      </c>
      <c r="L2" s="335">
        <f ca="1">结果通知单!G41</f>
        <v>17408</v>
      </c>
      <c r="M2" s="335">
        <f ca="1">IF(K2+L2=结果通知单!C42,K2+L2,"请检查")</f>
        <v>52905</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K2" sqref="K2:N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1</v>
      </c>
      <c r="E4" s="87">
        <v>3.3</v>
      </c>
      <c r="F4" s="87" t="s">
        <v>863</v>
      </c>
      <c r="G4" s="87" t="s">
        <v>864</v>
      </c>
      <c r="H4" s="87" t="s">
        <v>865</v>
      </c>
      <c r="I4" s="87">
        <v>37</v>
      </c>
      <c r="J4" s="87">
        <v>0</v>
      </c>
      <c r="K4" s="87" t="s">
        <v>866</v>
      </c>
      <c r="L4" s="87" t="s">
        <v>867</v>
      </c>
      <c r="M4" s="87">
        <v>0.4</v>
      </c>
      <c r="N4" s="87">
        <v>0.3</v>
      </c>
      <c r="O4" s="87" t="s">
        <v>868</v>
      </c>
      <c r="P4" s="87" t="s">
        <v>868</v>
      </c>
      <c r="Q4" s="87" t="s">
        <v>868</v>
      </c>
      <c r="R4" s="87" t="s">
        <v>869</v>
      </c>
      <c r="S4" s="124">
        <v>40.99</v>
      </c>
      <c r="T4" s="124" t="s">
        <v>870</v>
      </c>
      <c r="U4" s="124"/>
      <c r="V4" s="125"/>
      <c r="W4" s="91">
        <f>ROUND(F5*ROUND(E5+G5+H5+I5+J5+K5+L5+M5+N5+O5+P5+Q5+R5+U5+T5+1,3)*V5,0)</f>
        <v>850</v>
      </c>
      <c r="X4" s="126">
        <f>ROUND(L60/S4,0)</f>
        <v>16</v>
      </c>
      <c r="Y4" s="126">
        <f>W4+X4</f>
        <v>866</v>
      </c>
      <c r="Z4" s="143">
        <f>ROUND(Y4*S4,0)</f>
        <v>35497</v>
      </c>
      <c r="AA4" s="144">
        <f>IF(Q4="无",0,IF(Q4="地暖",0,S4))</f>
        <v>0</v>
      </c>
      <c r="AB4" s="144">
        <f>IF(Q4="无",0,IF(Q4="暖气片",0,S4))</f>
        <v>0</v>
      </c>
      <c r="AC4" s="91" t="str">
        <f>H4</f>
        <v>普通木门窗</v>
      </c>
      <c r="AD4" s="124" t="s">
        <v>868</v>
      </c>
      <c r="AE4" s="145">
        <v>1</v>
      </c>
      <c r="AF4" s="146" t="e">
        <f>VLOOKUP(F4,系数区域,LOOKUP(V4,$CV$16:$DE$16,{68,69,70,71,72,73,74,75,76,77}),0)</f>
        <v>#N/A</v>
      </c>
      <c r="AG4" s="145" t="s">
        <v>868</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868</v>
      </c>
      <c r="BP4" s="162" t="s">
        <v>880</v>
      </c>
      <c r="BQ4" s="162" t="s">
        <v>881</v>
      </c>
      <c r="BR4" s="162" t="s">
        <v>882</v>
      </c>
      <c r="BS4" s="162" t="s">
        <v>869</v>
      </c>
      <c r="BT4" s="224" t="s">
        <v>868</v>
      </c>
      <c r="BU4" s="162" t="s">
        <v>869</v>
      </c>
      <c r="BV4" s="162" t="s">
        <v>868</v>
      </c>
      <c r="BW4" s="162" t="s">
        <v>869</v>
      </c>
      <c r="BX4" s="162" t="s">
        <v>868</v>
      </c>
      <c r="BY4" s="161" t="s">
        <v>871</v>
      </c>
      <c r="BZ4" s="161" t="s">
        <v>872</v>
      </c>
      <c r="CA4" s="161" t="s">
        <v>871</v>
      </c>
      <c r="CB4" s="161" t="s">
        <v>868</v>
      </c>
      <c r="CC4" s="161" t="s">
        <v>883</v>
      </c>
      <c r="CD4" s="161" t="s">
        <v>884</v>
      </c>
      <c r="CE4" s="161" t="s">
        <v>865</v>
      </c>
      <c r="CF4" s="161" t="s">
        <v>885</v>
      </c>
      <c r="CG4" s="161" t="s">
        <v>886</v>
      </c>
      <c r="CH4" s="232" t="s">
        <v>887</v>
      </c>
      <c r="CI4" s="161" t="s">
        <v>888</v>
      </c>
      <c r="CJ4" s="161" t="s">
        <v>889</v>
      </c>
      <c r="CK4" s="161" t="s">
        <v>890</v>
      </c>
      <c r="CL4" s="162" t="s">
        <v>882</v>
      </c>
      <c r="CM4" s="161" t="s">
        <v>871</v>
      </c>
      <c r="CN4" s="162" t="s">
        <v>872</v>
      </c>
      <c r="CO4" s="161" t="s">
        <v>871</v>
      </c>
      <c r="CP4" s="162" t="s">
        <v>872</v>
      </c>
      <c r="CQ4" s="161" t="s">
        <v>891</v>
      </c>
      <c r="CR4" s="162" t="s">
        <v>892</v>
      </c>
      <c r="CS4" s="162" t="s">
        <v>893</v>
      </c>
      <c r="CT4" s="162" t="s">
        <v>894</v>
      </c>
      <c r="CU4" s="162"/>
      <c r="CV4" s="162"/>
      <c r="CW4" s="240" t="s">
        <v>895</v>
      </c>
      <c r="CX4" s="240" t="s">
        <v>896</v>
      </c>
      <c r="CY4" s="240" t="s">
        <v>897</v>
      </c>
      <c r="CZ4" s="240" t="s">
        <v>898</v>
      </c>
      <c r="DA4" s="240" t="s">
        <v>899</v>
      </c>
      <c r="DB4" s="240" t="s">
        <v>900</v>
      </c>
      <c r="DC4" s="240" t="s">
        <v>901</v>
      </c>
      <c r="DD4" s="240" t="s">
        <v>902</v>
      </c>
      <c r="DE4" s="240" t="s">
        <v>903</v>
      </c>
      <c r="DF4" s="240" t="s">
        <v>904</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-0.03</v>
      </c>
      <c r="M5" s="115">
        <f>IFERROR(ROUND(((M4-VLOOKUP(F4,系数区域,25,0))*AG5)*0.1,4)*AE5,0)</f>
        <v>0</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905</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906</v>
      </c>
      <c r="BF5" s="213">
        <v>0.5</v>
      </c>
      <c r="BG5" s="169">
        <v>0.01</v>
      </c>
      <c r="BH5" s="198" t="s">
        <v>868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907</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908</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868</v>
      </c>
      <c r="AE6" s="145">
        <v>1</v>
      </c>
      <c r="AF6" s="146" t="e">
        <f>VLOOKUP(F6,系数区域,LOOKUP(V6,$CV$16:$DE$16,{68,69,70,71,72,73,74,75,76,77}),0)</f>
        <v>#N/A</v>
      </c>
      <c r="AG6" s="145" t="s">
        <v>868</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867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907</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885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907</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868</v>
      </c>
      <c r="AE8" s="145">
        <v>1</v>
      </c>
      <c r="AF8" s="146" t="e">
        <f>VLOOKUP(F8,系数区域,LOOKUP(V8,$CV$16:$DE$16,{68,69,70,71,72,73,74,75,76,77}),0)</f>
        <v>#N/A</v>
      </c>
      <c r="AG8" s="145" t="s">
        <v>868</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907</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868</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868</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907</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868</v>
      </c>
      <c r="AE10" s="145">
        <v>1</v>
      </c>
      <c r="AF10" s="146" t="e">
        <f>VLOOKUP(F10,系数区域,LOOKUP(V10,$CV$16:$DE$16,{68,69,70,71,72,73,74,75,76,77}),0)</f>
        <v>#N/A</v>
      </c>
      <c r="AG10" s="145" t="s">
        <v>868</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907</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907</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868</v>
      </c>
      <c r="AE12" s="145">
        <v>1</v>
      </c>
      <c r="AF12" s="146" t="e">
        <f>VLOOKUP(F12,系数区域,LOOKUP(V12,$CV$16:$DE$16,{68,69,70,71,72,73,74,75,76,77}),0)</f>
        <v>#N/A</v>
      </c>
      <c r="AG12" s="145" t="s">
        <v>868</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868</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868</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907</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868</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907</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868</v>
      </c>
      <c r="AE14" s="145">
        <v>1</v>
      </c>
      <c r="AF14" s="146" t="e">
        <f>VLOOKUP(F14,系数区域,LOOKUP(V14,$CV$16:$DE$16,{68,69,70,71,72,73,74,75,76,77}),0)</f>
        <v>#N/A</v>
      </c>
      <c r="AG14" s="145" t="s">
        <v>868</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868</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868</v>
      </c>
      <c r="BZ14" s="235"/>
      <c r="CA14" s="215" t="s">
        <v>883</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907</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868</v>
      </c>
      <c r="AE16" s="145">
        <v>1</v>
      </c>
      <c r="AF16" s="146" t="e">
        <f>VLOOKUP(F16,系数区域,LOOKUP(V16,$CV$16:$DE$16,{68,69,70,71,72,73,74,75,76,77}),0)</f>
        <v>#N/A</v>
      </c>
      <c r="AG16" s="145" t="s">
        <v>868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868</v>
      </c>
      <c r="AE18" s="145">
        <v>1</v>
      </c>
      <c r="AF18" s="146" t="e">
        <f>VLOOKUP(F18,系数区域,LOOKUP(V18,$CV$16:$DE$16,{68,69,70,71,72,73,74,75,76,77}),0)</f>
        <v>#N/A</v>
      </c>
      <c r="AG18" s="145" t="s">
        <v>868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868</v>
      </c>
      <c r="AE20" s="145">
        <v>1</v>
      </c>
      <c r="AF20" s="146" t="e">
        <f>VLOOKUP(F20,系数区域,LOOKUP(V20,$CV$16:$DE$16,{68,69,70,71,72,73,74,75,76,77}),0)</f>
        <v>#N/A</v>
      </c>
      <c r="AG20" s="145" t="s">
        <v>868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868</v>
      </c>
      <c r="AE22" s="145">
        <v>1</v>
      </c>
      <c r="AF22" s="146" t="e">
        <f>VLOOKUP(F22,系数区域,LOOKUP(V22,$CV$16:$DE$16,{68,69,70,71,72,73,74,75,76,77}),0)</f>
        <v>#N/A</v>
      </c>
      <c r="AG22" s="145" t="s">
        <v>868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868</v>
      </c>
      <c r="AE24" s="145">
        <v>1</v>
      </c>
      <c r="AF24" s="146" t="e">
        <f>VLOOKUP(F24,系数区域,LOOKUP(V24,$CV$16:$DE$16,{68,69,70,71,72,73,74,75,76,77}),0)</f>
        <v>#N/A</v>
      </c>
      <c r="AG24" s="145" t="s">
        <v>868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868</v>
      </c>
      <c r="AE26" s="145">
        <v>1</v>
      </c>
      <c r="AF26" s="146" t="e">
        <f>VLOOKUP(F26,系数区域,LOOKUP(V26,$CV$16:$DE$16,{68,69,70,71,72,73,74,75,76,77}),0)</f>
        <v>#N/A</v>
      </c>
      <c r="AG26" s="145" t="s">
        <v>868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10</v>
      </c>
      <c r="D30" s="103" t="s">
        <v>13</v>
      </c>
      <c r="E30" s="103"/>
      <c r="F30" s="104" t="str">
        <f>+D30</f>
        <v>外墙涂料</v>
      </c>
      <c r="G30" s="105">
        <f>4.8*3.8</f>
        <v>18.24</v>
      </c>
      <c r="H30" s="105"/>
      <c r="I30" s="117" t="str">
        <f t="shared" ref="I30:I59" si="48">VLOOKUP(F30,价格表,2,0)</f>
        <v>㎡</v>
      </c>
      <c r="J30" s="104">
        <f t="shared" ref="J30:J59" si="49">VLOOKUP(F30,价格表,5,0)</f>
        <v>45</v>
      </c>
      <c r="K30" s="118">
        <f>$V$5</f>
        <v>0.8</v>
      </c>
      <c r="L30" s="104">
        <f>ROUND(IFERROR(ROUND(G30,2)*J30*K30,),0)</f>
        <v>657</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报告编号：康正（容城县）2024评字第7号-午方北庄村3-25</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942</v>
      </c>
      <c r="EW32" s="39" t="str">
        <f>D2</f>
        <v>孙义恩</v>
      </c>
      <c r="EX32" s="40"/>
      <c r="EY32" s="41" t="s">
        <v>943</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f t="shared" ref="BG38:BG51" si="66">F186</f>
        <v>0</v>
      </c>
      <c r="BH38" s="220">
        <f>ROUND(G186,2)</f>
        <v>0</v>
      </c>
      <c r="BI38" s="172" t="str">
        <f t="shared" ref="BI38:BI51" si="67">I186</f>
        <v/>
      </c>
      <c r="BJ38" s="172">
        <f ca="1" t="shared" ref="BJ38:BJ51" si="68">L186</f>
        <v>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砖墙</v>
      </c>
      <c r="BH39" s="220">
        <f t="shared" ref="BH39:BH71" si="69">ROUND(G187,2)</f>
        <v>40.88</v>
      </c>
      <c r="BI39" s="172" t="str">
        <f t="shared" si="67"/>
        <v>㎡</v>
      </c>
      <c r="BJ39" s="172">
        <f ca="1" t="shared" si="68"/>
        <v>7358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60地砖</v>
      </c>
      <c r="BH40" s="220">
        <f t="shared" si="69"/>
        <v>92.11</v>
      </c>
      <c r="BI40" s="172" t="str">
        <f t="shared" si="67"/>
        <v>㎡</v>
      </c>
      <c r="BJ40" s="172">
        <f ca="1" t="shared" si="68"/>
        <v>7369</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6"/>
        <v>0</v>
      </c>
      <c r="BH41" s="220">
        <f t="shared" si="69"/>
        <v>0</v>
      </c>
      <c r="BI41" s="172" t="str">
        <f t="shared" si="67"/>
        <v/>
      </c>
      <c r="BJ41" s="172">
        <f ca="1" t="shared" si="68"/>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0</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40.88</v>
      </c>
      <c r="EX46" s="58" t="str">
        <f ca="1">IFERROR(VLOOKUP(FE46,$BD$38:$BJ$92,6,0),"")</f>
        <v>㎡</v>
      </c>
      <c r="EY46" s="59">
        <f ca="1">IF(EV46="","",SUMIF($BG$38:$BG$107,EV46,$BJ$38:$BJ$107))</f>
        <v>7358</v>
      </c>
      <c r="EZ46" s="59" t="str">
        <f ca="1">IFERROR(VLOOKUP(FF46,$BD$38:$BJ$92,4,0),"")</f>
        <v>60地砖</v>
      </c>
      <c r="FA46" s="58">
        <f ca="1">IF(EZ46="","",SUMIF($BG$38:$BG$107,EZ46,$BH$38:$BH$107))</f>
        <v>92.11</v>
      </c>
      <c r="FB46" s="58" t="str">
        <f ca="1">IFERROR(VLOOKUP(FF46,$BD$38:$BJ$92,6,0),"")</f>
        <v>㎡</v>
      </c>
      <c r="FC46" s="59">
        <f ca="1">IF(EZ46="","",SUMIF($BG$38:$BG$107,EZ46,$BJ$38:$BJ$107))</f>
        <v>7369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C1</v>
      </c>
      <c r="EW47" s="58">
        <f ca="1">IF(EV47="","",SUMIF($BG$38:$BG$107,EV47,$BH$38:$BH$107))</f>
        <v>1</v>
      </c>
      <c r="EX47" s="58" t="str">
        <f ca="1">IFERROR(VLOOKUP(FE47,$BD$38:$BJ$92,6,0),"")</f>
        <v>个</v>
      </c>
      <c r="EY47" s="59">
        <f ca="1">IF(EV47="","",SUMIF($BG$38:$BG$107,EV47,$BJ$38:$BJ$107))</f>
        <v>1721</v>
      </c>
      <c r="EZ47" s="59" t="str">
        <f ca="1">IFERROR(VLOOKUP(FF47,$BD$38:$BJ$92,4,0),"")</f>
        <v>铝合金门</v>
      </c>
      <c r="FA47" s="58">
        <f ca="1">IF(EZ47="","",SUMIF($BG$38:$BG$107,EZ47,$BH$38:$BH$107))</f>
        <v>4.8</v>
      </c>
      <c r="FB47" s="58" t="str">
        <f ca="1">IFERROR(VLOOKUP(FF47,$BD$38:$BJ$92,6,0),"")</f>
        <v>㎡</v>
      </c>
      <c r="FC47" s="59">
        <f ca="1">IF(EZ47="","",SUMIF($BG$38:$BG$107,EZ47,$BJ$38:$BJ$107))</f>
        <v>960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657</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17408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3</v>
      </c>
      <c r="BE72" s="172">
        <f>IF(BJ72=0,0,IF(COUNTIF($BG72:$BG$107,BG72)&lt;2,1,0))</f>
        <v>1</v>
      </c>
      <c r="BF72" s="172">
        <v>35</v>
      </c>
      <c r="BG72" s="172" t="str">
        <f>R186</f>
        <v>C1</v>
      </c>
      <c r="BH72" s="220">
        <f>ROUND(T186,2)</f>
        <v>1</v>
      </c>
      <c r="BI72" s="172" t="str">
        <f>U186</f>
        <v>个</v>
      </c>
      <c r="BJ72" s="172">
        <f>X186</f>
        <v>1721</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17408</v>
      </c>
      <c r="EY72" s="61"/>
      <c r="EZ72" s="63" t="s">
        <v>962</v>
      </c>
      <c r="FA72" s="64" t="str">
        <f ca="1">TEXT(EX72,"[DBnum2]")&amp;"元整"</f>
        <v>壹万柒仟肆佰零捌元整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4</v>
      </c>
      <c r="BE73" s="172">
        <f>IF(BJ73=0,0,IF(COUNTIF($BG73:$BG$107,BG73)&lt;2,1,0))</f>
        <v>1</v>
      </c>
      <c r="BF73" s="172">
        <v>36</v>
      </c>
      <c r="BG73" s="172" t="str">
        <f>R187</f>
        <v>铝合金门</v>
      </c>
      <c r="BH73" s="220">
        <f t="shared" ref="BH73:BH104" si="93">ROUND(T187,2)</f>
        <v>4.8</v>
      </c>
      <c r="BI73" s="172" t="str">
        <f>U187</f>
        <v>㎡</v>
      </c>
      <c r="BJ73" s="172">
        <f>X187</f>
        <v>960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报告编号：康正（容城县）2024评字第7号-午方北庄村3-25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孙义恩</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17408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壹万柒仟肆佰零捌元整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c r="D186" s="103"/>
      <c r="E186" s="299"/>
      <c r="F186" s="147">
        <f t="shared" ref="F186:F213" si="141">D186</f>
        <v>0</v>
      </c>
      <c r="G186" s="300"/>
      <c r="H186" s="301"/>
      <c r="I186" s="91" t="str">
        <f>IFERROR(IF(E186="",VLOOKUP(F186,价格表,2,0),(VLOOKUP(E186,IF({1,0},价格引用表!K:K,价格引用表!I:I),2,0))),"")</f>
        <v/>
      </c>
      <c r="J186" s="147" t="e">
        <f ca="1">IF(E186="",VLOOKUP(F186,价格表,5,0),VLOOKUP(E186,INDIRECT("价格引用表!K"&amp;MATCH(D186,价格引用表!H:H,0)&amp;":L1200"),2,0))</f>
        <v>#N/A</v>
      </c>
      <c r="K186" s="307">
        <v>1</v>
      </c>
      <c r="L186" s="147">
        <f ca="1">ROUND(IFERROR(ROUND(G186,2)*J186*K186,),0)</f>
        <v>0</v>
      </c>
      <c r="M186" s="110"/>
      <c r="N186" s="102">
        <v>35</v>
      </c>
      <c r="O186" s="103"/>
      <c r="P186" s="103"/>
      <c r="Q186" s="299"/>
      <c r="R186" s="309" t="s">
        <v>1016</v>
      </c>
      <c r="S186" s="310"/>
      <c r="T186" s="303">
        <v>1</v>
      </c>
      <c r="U186" s="311" t="s">
        <v>83</v>
      </c>
      <c r="V186" s="312" t="e">
        <f ca="1">IF(Q186="",VLOOKUP(R186,价格表,5,0),VLOOKUP(Q186,INDIRECT("价格引用表!K"&amp;MATCH(R186,价格引用表!H:H,0)&amp;":L1200"),2,0))</f>
        <v>#N/A</v>
      </c>
      <c r="W186" s="307">
        <v>1</v>
      </c>
      <c r="X186" s="312">
        <f>ROUND(100*(2.5+0.9*2+1.6)*1.9+300*2,0)</f>
        <v>1721</v>
      </c>
    </row>
    <row r="187" ht="18" customHeight="1" spans="1:24">
      <c r="A187" s="110"/>
      <c r="B187" s="102">
        <v>2</v>
      </c>
      <c r="C187" s="103" t="s">
        <v>29</v>
      </c>
      <c r="D187" s="103" t="s">
        <v>206</v>
      </c>
      <c r="E187" s="299" t="s">
        <v>224</v>
      </c>
      <c r="F187" s="147" t="str">
        <f t="shared" si="141"/>
        <v>砖墙</v>
      </c>
      <c r="G187" s="300">
        <f>12*3.3+1.6*3.8-2*2.4</f>
        <v>40.88</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7358</v>
      </c>
      <c r="M187" s="110"/>
      <c r="N187" s="102">
        <v>36</v>
      </c>
      <c r="O187" s="103"/>
      <c r="P187" s="103"/>
      <c r="Q187" s="299"/>
      <c r="R187" s="309" t="s">
        <v>1017</v>
      </c>
      <c r="S187" s="310"/>
      <c r="T187" s="105">
        <f>2*2.4</f>
        <v>4.8</v>
      </c>
      <c r="U187" s="311" t="s">
        <v>12</v>
      </c>
      <c r="V187" s="312">
        <v>200</v>
      </c>
      <c r="W187" s="307">
        <v>1</v>
      </c>
      <c r="X187" s="312">
        <f t="shared" ref="X187:X218" si="143">ROUND(IFERROR(ROUND(T187,2)*V187*W187,),0)</f>
        <v>960</v>
      </c>
    </row>
    <row r="188" ht="18" customHeight="1" spans="1:24">
      <c r="A188" s="110"/>
      <c r="B188" s="102">
        <v>3</v>
      </c>
      <c r="C188" s="103" t="s">
        <v>32</v>
      </c>
      <c r="D188" s="103" t="s">
        <v>40</v>
      </c>
      <c r="E188" s="299"/>
      <c r="F188" s="147" t="str">
        <f t="shared" si="141"/>
        <v>60地砖</v>
      </c>
      <c r="G188" s="300">
        <f>6.1*15.1</f>
        <v>92.11</v>
      </c>
      <c r="H188" s="301"/>
      <c r="I188" s="91" t="str">
        <f>IFERROR(IF(E188="",VLOOKUP(F188,价格表,2,0),(VLOOKUP(E188,IF({1,0},价格引用表!K:K,价格引用表!I:I),2,0))),"")</f>
        <v>㎡</v>
      </c>
      <c r="J188" s="147">
        <f ca="1">IF(E188="",VLOOKUP(F188,价格表,5,0),VLOOKUP(E188,INDIRECT("价格引用表!K"&amp;MATCH(D188,价格引用表!H:H,0)&amp;":L1200"),2,0))</f>
        <v>80</v>
      </c>
      <c r="K188" s="307">
        <v>1</v>
      </c>
      <c r="L188" s="147">
        <f ca="1" t="shared" si="142"/>
        <v>7369</v>
      </c>
      <c r="M188" s="110"/>
      <c r="N188" s="102">
        <v>37</v>
      </c>
      <c r="O188" s="103"/>
      <c r="P188" s="103"/>
      <c r="Q188" s="299"/>
      <c r="R188" s="309">
        <f t="shared" ref="R187:R212" si="144">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3"/>
        <v>0</v>
      </c>
    </row>
    <row r="189" ht="18" customHeight="1" spans="1:24">
      <c r="A189" s="110"/>
      <c r="B189" s="102">
        <v>4</v>
      </c>
      <c r="C189" s="103"/>
      <c r="D189" s="103"/>
      <c r="E189" s="299"/>
      <c r="F189" s="147">
        <f t="shared" si="141"/>
        <v>0</v>
      </c>
      <c r="G189" s="302"/>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2"/>
        <v>0</v>
      </c>
      <c r="M189" s="110"/>
      <c r="N189" s="102">
        <v>38</v>
      </c>
      <c r="O189" s="103"/>
      <c r="P189" s="103"/>
      <c r="Q189" s="299"/>
      <c r="R189" s="309">
        <f t="shared" si="144"/>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c r="D190" s="103"/>
      <c r="E190" s="299"/>
      <c r="F190" s="147">
        <f t="shared" si="141"/>
        <v>0</v>
      </c>
      <c r="G190" s="302"/>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17408</v>
      </c>
      <c r="W219" s="329"/>
      <c r="X219" s="328"/>
    </row>
    <row r="220" ht="42" customHeight="1" spans="1:24">
      <c r="A220" s="404" t="s">
        <v>1018</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1019</v>
      </c>
      <c r="S220" s="320"/>
      <c r="T220" s="320"/>
      <c r="U220" s="316">
        <f ca="1">V219</f>
        <v>17408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2" sqref="E12:F1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0201015-01-03-0029</v>
      </c>
      <c r="C3" s="36"/>
      <c r="D3" s="36"/>
      <c r="E3" s="37" t="str">
        <f>输机表!U2&amp;输机表!Y2</f>
        <v>康正（容城县）2024评字第7号-午方北庄村3-25</v>
      </c>
      <c r="F3" s="37"/>
      <c r="G3" s="37"/>
      <c r="H3" s="37"/>
    </row>
    <row r="4" ht="16.5" customHeight="1" spans="1:8">
      <c r="A4" s="38" t="s">
        <v>942</v>
      </c>
      <c r="B4" s="39" t="str">
        <f>输机表!D2</f>
        <v>孙义恩</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40.99</v>
      </c>
      <c r="C7" s="50">
        <f ca="1">IF(COUNTIF(输机表!$C$4:$C$27,K7&amp;"*")=0,IFERROR(VLOOKUP(K7,房体结构,23,0),""),ROUND(SUMIF(输机表!$C$4:$C$27,K7&amp;"*",输机表!$Z$4:$Z$27)/B7,0))</f>
        <v>866</v>
      </c>
      <c r="D7" s="50">
        <f ca="1">IFERROR(ROUND(C7*B7,0),"")</f>
        <v>35497</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1026</v>
      </c>
      <c r="L7" s="69" t="s">
        <v>1027</v>
      </c>
      <c r="M7" s="70" t="s">
        <v>1028</v>
      </c>
      <c r="N7">
        <f ca="1">SUMIFS(B7:B11,A7:A11,"F*")+SUMIFS(F7:F11,E7:E11,"F*")</f>
        <v>40.99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953</v>
      </c>
      <c r="B12" s="48"/>
      <c r="C12" s="52">
        <f ca="1">SUM(B7:B11)+SUM(F7:F11)</f>
        <v>40.99</v>
      </c>
      <c r="D12" s="53"/>
      <c r="E12" s="54" t="s">
        <v>954</v>
      </c>
      <c r="F12" s="54"/>
      <c r="G12" s="55">
        <f ca="1">SUM(D7:D11)+SUM(H7:H11)</f>
        <v>35497</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砖墙</v>
      </c>
      <c r="B15" s="58">
        <f ca="1" t="shared" ref="B15:B41" si="3">IF(A15="","",SUMIF(附属物名称,A15,附属物数量))</f>
        <v>40.88</v>
      </c>
      <c r="C15" s="58" t="str">
        <f ca="1" t="shared" ref="C15:C26" si="4">IFERROR(VLOOKUP(K15,附属物位置,6,0),"")</f>
        <v>㎡</v>
      </c>
      <c r="D15" s="59">
        <f ca="1" t="shared" ref="D15:D26" si="5">IF(A15="","",SUMIF(附属物名称,A15,附属物金额))</f>
        <v>7358</v>
      </c>
      <c r="E15" s="59" t="str">
        <f ca="1" t="shared" ref="E15:E26" si="6">IFERROR(VLOOKUP(L15,附属物位置,4,0),"")</f>
        <v>60地砖</v>
      </c>
      <c r="F15" s="58">
        <f ca="1" t="shared" ref="F15:F40" si="7">IF(E15="","",SUMIF(附属物名称,E15,附属物数量))</f>
        <v>92.11</v>
      </c>
      <c r="G15" s="58" t="str">
        <f ca="1" t="shared" ref="G15:G26" si="8">IFERROR(VLOOKUP(L15,附属物位置,6,0),"")</f>
        <v>㎡</v>
      </c>
      <c r="H15" s="59">
        <f ca="1" t="shared" ref="H15:H26" si="9">IF(E15="","",SUMIF(附属物名称,E15,附属物金额))</f>
        <v>7369</v>
      </c>
      <c r="K15" s="72">
        <v>1</v>
      </c>
      <c r="L15" s="72">
        <v>2</v>
      </c>
      <c r="M15" s="71"/>
    </row>
    <row r="16" ht="17.25" customHeight="1" spans="1:13">
      <c r="A16" s="58" t="str">
        <f ca="1" t="shared" si="2"/>
        <v>C1</v>
      </c>
      <c r="B16" s="58">
        <f ca="1" t="shared" si="3"/>
        <v>1</v>
      </c>
      <c r="C16" s="58" t="str">
        <f ca="1" t="shared" si="4"/>
        <v>个</v>
      </c>
      <c r="D16" s="59">
        <f ca="1" t="shared" si="5"/>
        <v>1721</v>
      </c>
      <c r="E16" s="59" t="str">
        <f ca="1" t="shared" si="6"/>
        <v>铝合金门</v>
      </c>
      <c r="F16" s="58">
        <f ca="1" t="shared" si="7"/>
        <v>4.8</v>
      </c>
      <c r="G16" s="58" t="str">
        <f ca="1" t="shared" si="8"/>
        <v>㎡</v>
      </c>
      <c r="H16" s="59">
        <f ca="1" t="shared" si="9"/>
        <v>960</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17408</v>
      </c>
      <c r="H41" s="61"/>
      <c r="K41" s="72">
        <v>53</v>
      </c>
      <c r="M41" s="71"/>
    </row>
    <row r="42" ht="17.25" customHeight="1" spans="1:8">
      <c r="A42" s="60" t="s">
        <v>961</v>
      </c>
      <c r="B42" s="61"/>
      <c r="C42" s="62">
        <f ca="1">G41+G12</f>
        <v>52905</v>
      </c>
      <c r="D42" s="61"/>
      <c r="E42" s="63" t="s">
        <v>962</v>
      </c>
      <c r="F42" s="64" t="str">
        <f ca="1">TEXT(C42,"[DBnum2]")&amp;"元整"</f>
        <v>伍万贰仟玖佰零伍元整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康正（容城县）2024评字第7号-午方北庄村3-25</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1039</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孙义恩</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40.99</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52905</v>
      </c>
      <c r="H26" s="15"/>
      <c r="I26" s="15"/>
      <c r="J26" s="15"/>
      <c r="K26" s="15"/>
      <c r="L26" s="15"/>
      <c r="M26" s="15"/>
      <c r="N26" s="15"/>
      <c r="O26" s="15"/>
      <c r="P26" s="15"/>
      <c r="Q26" s="15"/>
    </row>
    <row r="27" spans="1:17">
      <c r="A27" s="9" t="s">
        <v>994</v>
      </c>
      <c r="B27" s="9"/>
      <c r="C27" s="9"/>
      <c r="D27" s="9" t="str">
        <f ca="1">结果通知单!F42</f>
        <v>伍万贰仟玖佰零伍元整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1040</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1041</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1042</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